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2023 DCRF Application Sep 2023\Support Not Filed\"/>
    </mc:Choice>
  </mc:AlternateContent>
  <bookViews>
    <workbookView xWindow="-28920" yWindow="-120" windowWidth="29040" windowHeight="15840" activeTab="0"/>
  </bookViews>
  <sheets>
    <sheet name="Exhibit WAL-1" sheetId="1" r:id="rId2"/>
  </sheets>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 l="1"/>
</calcChain>
</file>

<file path=xl/sharedStrings.xml><?xml version="1.0" encoding="utf-8"?>
<sst xmlns="http://schemas.openxmlformats.org/spreadsheetml/2006/main" count="37" uniqueCount="36">
  <si>
    <t>Rate Base</t>
  </si>
  <si>
    <t>Revenue Requirement</t>
  </si>
  <si>
    <t>PUC Docket Reference</t>
  </si>
  <si>
    <t>Description</t>
  </si>
  <si>
    <t>(a)</t>
  </si>
  <si>
    <t>(b)</t>
  </si>
  <si>
    <t>(c)</t>
  </si>
  <si>
    <t>(d)</t>
  </si>
  <si>
    <t>(e)</t>
  </si>
  <si>
    <t>(f)</t>
  </si>
  <si>
    <t>(g)</t>
  </si>
  <si>
    <t>Oncor Electric Delivery Company LLC</t>
  </si>
  <si>
    <t>DCRF Update Comparison</t>
  </si>
  <si>
    <t>Line Ref.</t>
  </si>
  <si>
    <t>(Dollar Amounts in Millions)</t>
  </si>
  <si>
    <t>Revenue Requirement Increase</t>
  </si>
  <si>
    <t>Cumulative DCRF Increase</t>
  </si>
  <si>
    <t>2019 Update Period</t>
  </si>
  <si>
    <t>2018 Update Period</t>
  </si>
  <si>
    <t>2017 Update Period</t>
  </si>
  <si>
    <t>2016, Adjusted for TCJA</t>
  </si>
  <si>
    <t>2016 Base-Rate Proceeding</t>
  </si>
  <si>
    <t>Incremental DCRF Increase</t>
  </si>
  <si>
    <t>2020 Update Period</t>
  </si>
  <si>
    <t>(h)</t>
  </si>
  <si>
    <r>
      <t>Cumulative</t>
    </r>
    <r>
      <rPr>
        <sz val="11"/>
        <color theme="1"/>
        <rFont val="Calibri"/>
        <family val="2"/>
        <scheme val="minor"/>
      </rPr>
      <t xml:space="preserve">  </t>
    </r>
    <r>
      <rPr>
        <u val="single"/>
        <sz val="11"/>
        <color theme="1"/>
        <rFont val="Calibri"/>
        <family val="2"/>
        <scheme val="minor"/>
      </rPr>
      <t>2017-2020</t>
    </r>
    <r>
      <rPr>
        <sz val="11"/>
        <color theme="1"/>
        <rFont val="Calibri"/>
        <family val="2"/>
        <scheme val="minor"/>
      </rPr>
      <t xml:space="preserve">   </t>
    </r>
    <r>
      <rPr>
        <u val="single"/>
        <sz val="11"/>
        <color theme="1"/>
        <rFont val="Calibri"/>
        <family val="2"/>
        <scheme val="minor"/>
      </rPr>
      <t>DCRF Updates</t>
    </r>
  </si>
  <si>
    <t>2022 Update Period</t>
  </si>
  <si>
    <t>(i)</t>
  </si>
  <si>
    <t>(j)</t>
  </si>
  <si>
    <t xml:space="preserve">* With the implementation of new base rates resulting from the order in Docket No. 53601 (test-year ending December 31, 2021), Oncor’s existing Rider DCRF tariff rates (that had been in effect since September 1, 2021, as authorized in Docket No. 51996) were reset to zero, effective on May 1, 2023.  </t>
  </si>
  <si>
    <t>Less:  ERP Over-recovery Adjustment **</t>
  </si>
  <si>
    <t>** Docket No. 53601 order on rehearing, Finding of Fact No. 397. Oncor proposes to delete the following riders from its tariff for retail delivery service: rider RS (remand surcharge), rider CSR (capital structure refund), rider TRF (tax refund factor), and rider ERP (COVID-19 electricity relief program). Oncor demonstrated that all of the applicable expenses or credits have been recovered (or credited) and are no longer applicable.</t>
  </si>
  <si>
    <t>Customer Growth Adjustment</t>
  </si>
  <si>
    <t>2021, *</t>
  </si>
  <si>
    <t>01/01/2022 - 06/30/2023 Update Period</t>
  </si>
  <si>
    <t>Sep 2023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</si>
</sst>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0_);_(&quot;$&quot;* \(#,##0.0\);_(&quot;$&quot;* &quot;-&quot;??_);_(@_)"/>
  </numFmts>
  <fonts count="6">
    <font>
      <sz val="11"/>
      <color theme="1"/>
      <name val="Calibri"/>
      <family val="2"/>
      <scheme val="minor"/>
    </font>
    <font>
      <sz val="10"/>
      <color theme="1"/>
      <name val="Arial"/>
      <family val="2"/>
    </font>
    <font>
      <u val="single"/>
      <sz val="11"/>
      <color theme="1"/>
      <name val="Calibri"/>
      <family val="2"/>
      <scheme val="minor"/>
    </font>
    <font>
      <sz val="12"/>
      <color theme="1"/>
      <name val="Calibri"/>
      <family val="2"/>
      <scheme val="minor"/>
    </font>
    <font>
      <u val="singleAccounting"/>
      <sz val="12"/>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15">
    <xf numFmtId="0" fontId="0" fillId="0" borderId="0" xfId="0"/>
    <xf numFmtId="0" fontId="0" fillId="0" borderId="0" xfId="0" applyAlignment="1">
      <alignment horizontal="center"/>
    </xf>
    <xf numFmtId="0" fontId="2" fillId="0" borderId="0" xfId="0" applyFont="1" applyAlignment="1">
      <alignment horizontal="center"/>
    </xf>
    <xf numFmtId="0" fontId="0" fillId="0" borderId="0" xfId="0" applyFont="1" applyAlignment="1">
      <alignment horizontal="center" vertical="top"/>
    </xf>
    <xf numFmtId="0" fontId="2" fillId="0" borderId="0" xfId="0" applyFont="1" applyAlignment="1">
      <alignment horizontal="center" wrapText="1"/>
    </xf>
    <xf numFmtId="164" fontId="3" fillId="0" borderId="0" xfId="16" applyNumberFormat="1" applyFont="1"/>
    <xf numFmtId="164" fontId="3" fillId="0" borderId="0" xfId="16" applyNumberFormat="1" applyFont="1" applyFill="1"/>
    <xf numFmtId="164" fontId="4" fillId="0" borderId="0" xfId="16" applyNumberFormat="1" applyFont="1"/>
    <xf numFmtId="0" fontId="3" fillId="0" borderId="0" xfId="0" applyFont="1"/>
    <xf numFmtId="0" fontId="5" fillId="0" borderId="0" xfId="0" applyFont="1" applyAlignment="1">
      <alignment horizontal="center"/>
    </xf>
    <xf numFmtId="164" fontId="4" fillId="0" borderId="0" xfId="16" applyNumberFormat="1" applyFont="1" applyFill="1"/>
    <xf numFmtId="0" fontId="2" fillId="0" borderId="0" xfId="0" applyFont="1" applyFill="1" applyAlignment="1">
      <alignment horizontal="center" wrapText="1"/>
    </xf>
    <xf numFmtId="0" fontId="3" fillId="0" borderId="0" xfId="0" applyFont="1" applyAlignment="1">
      <alignment horizontal="center" wrapText="1"/>
    </xf>
    <xf numFmtId="0" fontId="0" fillId="0" borderId="0" xfId="0" applyAlignment="1">
      <alignment wrapText="1"/>
    </xf>
    <xf numFmtId="0" fontId="3" fillId="0" borderId="0" xfId="0" applyFont="1" applyAlignment="1">
      <alignment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calcChain" Target="calcChain.xml" /><Relationship Id="rId3"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9"/>
  <sheetViews>
    <sheetView tabSelected="1" workbookViewId="0" topLeftCell="A1">
      <selection pane="topLeft" activeCell="L8" sqref="L8"/>
    </sheetView>
  </sheetViews>
  <sheetFormatPr defaultRowHeight="15"/>
  <cols>
    <col min="2" max="2" width="37" customWidth="1"/>
    <col min="3" max="6" width="13.8571428571429" customWidth="1"/>
    <col min="7" max="8" width="14.4285714285714" customWidth="1"/>
    <col min="9" max="9" width="13.8571428571429" customWidth="1"/>
    <col min="10" max="10" width="13.5714285714286" bestFit="1" customWidth="1"/>
    <col min="11" max="11" width="15.1428571428571" bestFit="1" customWidth="1"/>
    <col min="12" max="12" width="21.8571428571429" bestFit="1" customWidth="1"/>
  </cols>
  <sheetData>
    <row r="1" spans="1:12" ht="15.5">
      <c r="A1" s="12" t="s">
        <v>11</v>
      </c>
      <c r="B1" s="12"/>
      <c r="C1" s="12"/>
      <c r="D1" s="12"/>
      <c r="E1" s="12"/>
      <c r="F1" s="12"/>
      <c r="G1" s="12"/>
      <c r="H1" s="12"/>
      <c r="I1" s="12"/>
      <c r="J1" s="13"/>
      <c r="K1" s="13"/>
      <c r="L1" s="13"/>
    </row>
    <row r="2" spans="1:12" ht="15.5" customHeight="1">
      <c r="A2" s="12" t="s">
        <v>12</v>
      </c>
      <c r="B2" s="12"/>
      <c r="C2" s="12"/>
      <c r="D2" s="12"/>
      <c r="E2" s="12"/>
      <c r="F2" s="12"/>
      <c r="G2" s="12"/>
      <c r="H2" s="12"/>
      <c r="I2" s="12"/>
      <c r="J2" s="13"/>
      <c r="K2" s="13"/>
      <c r="L2" s="13"/>
    </row>
    <row r="3" spans="1:12" ht="15.5">
      <c r="A3" s="12" t="s">
        <v>14</v>
      </c>
      <c r="B3" s="12"/>
      <c r="C3" s="12"/>
      <c r="D3" s="12"/>
      <c r="E3" s="12"/>
      <c r="F3" s="12"/>
      <c r="G3" s="12"/>
      <c r="H3" s="12"/>
      <c r="I3" s="12"/>
      <c r="J3" s="13"/>
      <c r="K3" s="13"/>
      <c r="L3" s="13"/>
    </row>
    <row r="5" spans="1:12" ht="42.65" customHeight="1">
      <c r="A5" s="4" t="s">
        <v>13</v>
      </c>
      <c r="B5" s="4" t="s">
        <v>3</v>
      </c>
      <c r="C5" s="4" t="s">
        <v>21</v>
      </c>
      <c r="D5" s="4" t="s">
        <v>20</v>
      </c>
      <c r="E5" s="4" t="s">
        <v>19</v>
      </c>
      <c r="F5" s="4" t="s">
        <v>18</v>
      </c>
      <c r="G5" s="4" t="s">
        <v>17</v>
      </c>
      <c r="H5" s="4" t="s">
        <v>23</v>
      </c>
      <c r="I5" s="4" t="s">
        <v>25</v>
      </c>
      <c r="J5" s="11" t="s">
        <v>33</v>
      </c>
      <c r="K5" s="4" t="s">
        <v>26</v>
      </c>
      <c r="L5" s="4" t="s">
        <v>34</v>
      </c>
    </row>
    <row r="6" spans="1:12" ht="24" customHeight="1">
      <c r="A6" s="2"/>
      <c r="B6" s="3" t="s">
        <v>4</v>
      </c>
      <c r="C6" s="3" t="s">
        <v>5</v>
      </c>
      <c r="D6" s="3" t="s">
        <v>6</v>
      </c>
      <c r="E6" s="3" t="s">
        <v>7</v>
      </c>
      <c r="F6" s="3" t="s">
        <v>8</v>
      </c>
      <c r="G6" s="3" t="s">
        <v>9</v>
      </c>
      <c r="H6" s="3" t="s">
        <v>10</v>
      </c>
      <c r="I6" s="3" t="s">
        <v>24</v>
      </c>
      <c r="J6" s="3" t="s">
        <v>27</v>
      </c>
      <c r="K6" s="3" t="s">
        <v>28</v>
      </c>
      <c r="L6" s="3" t="s">
        <v>28</v>
      </c>
    </row>
    <row r="7" spans="1:12" ht="24" customHeight="1">
      <c r="A7" s="1">
        <v>1</v>
      </c>
      <c r="B7" s="8" t="s">
        <v>2</v>
      </c>
      <c r="C7" s="9">
        <v>46957</v>
      </c>
      <c r="D7" s="9">
        <v>48325</v>
      </c>
      <c r="E7" s="9">
        <v>48231</v>
      </c>
      <c r="F7" s="9">
        <v>49427</v>
      </c>
      <c r="G7" s="9">
        <v>50734</v>
      </c>
      <c r="H7" s="9">
        <v>51996</v>
      </c>
      <c r="I7" s="1"/>
      <c r="J7" s="9">
        <v>53601</v>
      </c>
      <c r="K7" s="9">
        <v>55190</v>
      </c>
      <c r="L7" s="9" t="s">
        <v>35</v>
      </c>
    </row>
    <row r="8" spans="1:12" ht="24" customHeight="1">
      <c r="A8" s="1">
        <v>2</v>
      </c>
      <c r="B8" s="8" t="s">
        <v>0</v>
      </c>
      <c r="C8" s="5">
        <v>6424.1999999999998</v>
      </c>
      <c r="D8" s="5">
        <v>6421.3000000000002</v>
      </c>
      <c r="E8" s="5">
        <v>6751.4743879999996</v>
      </c>
      <c r="F8" s="5">
        <v>7258.8007250000001</v>
      </c>
      <c r="G8" s="5">
        <v>7945.3163420000001</v>
      </c>
      <c r="H8" s="6">
        <v>8805.6066410000003</v>
      </c>
      <c r="I8" s="5"/>
      <c r="J8" s="5">
        <v>9643.8305720000008</v>
      </c>
      <c r="K8" s="5">
        <v>10744.328207000001</v>
      </c>
      <c r="L8" s="5">
        <v>11411.95803</v>
      </c>
    </row>
    <row r="9" spans="1:12" ht="24" customHeight="1">
      <c r="A9" s="1">
        <v>3</v>
      </c>
      <c r="B9" s="8" t="s">
        <v>1</v>
      </c>
      <c r="C9" s="5">
        <v>3393.5484569999999</v>
      </c>
      <c r="D9" s="5">
        <v>3254.1171829999998</v>
      </c>
      <c r="E9" s="6">
        <v>3286.9348729999997</v>
      </c>
      <c r="F9" s="6">
        <v>3334.6679339999996</v>
      </c>
      <c r="G9" s="6">
        <f>3424.729352-6</f>
        <v>3418.7293519999998</v>
      </c>
      <c r="H9" s="6">
        <v>3530.4750170000002</v>
      </c>
      <c r="I9" s="6"/>
      <c r="J9" s="6">
        <v>4180.752493</v>
      </c>
      <c r="K9" s="6">
        <v>4328.263825</v>
      </c>
      <c r="L9" s="6">
        <v>4412.8916879999997</v>
      </c>
    </row>
    <row r="10" spans="1:12" ht="24" customHeight="1">
      <c r="A10" s="1">
        <v>4</v>
      </c>
      <c r="B10" s="8" t="s">
        <v>15</v>
      </c>
      <c r="C10" s="5"/>
      <c r="D10" s="5"/>
      <c r="E10" s="5">
        <v>32.817689999999999</v>
      </c>
      <c r="F10" s="5">
        <v>47.733060999999999</v>
      </c>
      <c r="G10" s="5">
        <f>90.061419-6</f>
        <v>84.061419000000001</v>
      </c>
      <c r="H10" s="6">
        <f>111.745665-10</f>
        <v>101.745665</v>
      </c>
      <c r="I10" s="6">
        <f>SUM(E10:H10)</f>
        <v>266.35783500000002</v>
      </c>
      <c r="K10" s="5">
        <v>147.51133200000001</v>
      </c>
      <c r="L10" s="5">
        <v>232.139195</v>
      </c>
    </row>
    <row r="11" spans="1:12" ht="24" customHeight="1">
      <c r="A11" s="1">
        <v>5</v>
      </c>
      <c r="B11" s="8" t="s">
        <v>32</v>
      </c>
      <c r="C11" s="5"/>
      <c r="D11" s="5"/>
      <c r="E11" s="7">
        <v>-17.617877</v>
      </c>
      <c r="F11" s="7">
        <v>-22.49493</v>
      </c>
      <c r="G11" s="7">
        <v>-14.171887999999999</v>
      </c>
      <c r="H11" s="10">
        <v>-13.833171</v>
      </c>
      <c r="I11" s="10">
        <f>SUM(E11:H11)</f>
        <v>-68.117865999999992</v>
      </c>
      <c r="K11" s="7">
        <v>5.266133</v>
      </c>
      <c r="L11" s="7">
        <v>-23.093830000000001</v>
      </c>
    </row>
    <row r="12" spans="1:12" ht="24" customHeight="1">
      <c r="A12" s="1">
        <v>6</v>
      </c>
      <c r="B12" s="8" t="s">
        <v>22</v>
      </c>
      <c r="C12" s="5"/>
      <c r="D12" s="5"/>
      <c r="E12" s="5">
        <f>+E10+E11</f>
        <v>15.199812999999999</v>
      </c>
      <c r="F12" s="5">
        <f t="shared" si="0" ref="F12:G12">+F10+F11</f>
        <v>25.238130999999999</v>
      </c>
      <c r="G12" s="5">
        <f t="shared" si="0"/>
        <v>69.889531000000005</v>
      </c>
      <c r="H12" s="6">
        <f t="shared" si="1" ref="H12">+H10+H11</f>
        <v>87.912494000000009</v>
      </c>
      <c r="I12" s="6">
        <f>SUM(E12:H12)</f>
        <v>198.23996900000003</v>
      </c>
      <c r="K12" s="5">
        <f>+K10+K11</f>
        <v>152.77746500000001</v>
      </c>
      <c r="L12" s="5">
        <f>+L10+L11</f>
        <v>209.045365</v>
      </c>
    </row>
    <row r="13" spans="1:12" ht="24" customHeight="1">
      <c r="A13" s="1">
        <v>7</v>
      </c>
      <c r="B13" s="8" t="s">
        <v>30</v>
      </c>
      <c r="C13" s="5"/>
      <c r="D13" s="5"/>
      <c r="E13" s="7">
        <v>0</v>
      </c>
      <c r="F13" s="7">
        <v>0</v>
      </c>
      <c r="G13" s="7">
        <v>0</v>
      </c>
      <c r="H13" s="10">
        <v>-0.086218000000000003</v>
      </c>
      <c r="I13" s="10">
        <f>SUM(E13:H13)</f>
        <v>-0.086218000000000003</v>
      </c>
      <c r="K13" s="7">
        <v>0</v>
      </c>
      <c r="L13" s="7">
        <v>0</v>
      </c>
    </row>
    <row r="14" spans="1:12" ht="24" customHeight="1">
      <c r="A14" s="1">
        <v>8</v>
      </c>
      <c r="B14" s="8" t="s">
        <v>16</v>
      </c>
      <c r="C14" s="5"/>
      <c r="D14" s="5"/>
      <c r="E14" s="5">
        <f>+E12</f>
        <v>15.199812999999999</v>
      </c>
      <c r="F14" s="5">
        <f>+E14+F12</f>
        <v>40.437944000000002</v>
      </c>
      <c r="G14" s="5">
        <f>+F14+G12</f>
        <v>110.32747500000001</v>
      </c>
      <c r="H14" s="6">
        <f>+G14+H12+H13</f>
        <v>198.15375100000003</v>
      </c>
      <c r="I14" s="6">
        <f>SUM(I12:I13)</f>
        <v>198.15375100000003</v>
      </c>
      <c r="J14" s="5"/>
      <c r="K14" s="5">
        <f>+K12</f>
        <v>152.77746500000001</v>
      </c>
      <c r="L14" s="5">
        <f>+L12</f>
        <v>209.045365</v>
      </c>
    </row>
    <row r="16" spans="2:12" ht="29" customHeight="1">
      <c r="B16" s="14" t="s">
        <v>29</v>
      </c>
      <c r="C16" s="13"/>
      <c r="D16" s="13"/>
      <c r="E16" s="13"/>
      <c r="F16" s="13"/>
      <c r="G16" s="13"/>
      <c r="H16" s="13"/>
      <c r="I16" s="13"/>
      <c r="J16" s="13"/>
      <c r="K16" s="13"/>
      <c r="L16" s="13"/>
    </row>
    <row r="18" spans="2:12" ht="14.5">
      <c r="B18" s="13" t="s">
        <v>31</v>
      </c>
      <c r="C18" s="13"/>
      <c r="D18" s="13"/>
      <c r="E18" s="13"/>
      <c r="F18" s="13"/>
      <c r="G18" s="13"/>
      <c r="H18" s="13"/>
      <c r="I18" s="13"/>
      <c r="J18" s="13"/>
      <c r="K18" s="13"/>
      <c r="L18" s="13"/>
    </row>
    <row r="19" spans="2:12" ht="14.5">
      <c r="B19" s="13"/>
      <c r="C19" s="13"/>
      <c r="D19" s="13"/>
      <c r="E19" s="13"/>
      <c r="F19" s="13"/>
      <c r="G19" s="13"/>
      <c r="H19" s="13"/>
      <c r="I19" s="13"/>
      <c r="J19" s="13"/>
      <c r="K19" s="13"/>
      <c r="L19" s="13"/>
    </row>
  </sheetData>
  <mergeCells count="5">
    <mergeCell ref="A1:L1"/>
    <mergeCell ref="A2:L2"/>
    <mergeCell ref="A3:L3"/>
    <mergeCell ref="B16:L16"/>
    <mergeCell ref="B18:L19"/>
  </mergeCells>
  <printOptions horizontalCentered="1"/>
  <pageMargins left="0.45" right="0.45" top="1.75" bottom="1" header="1.3" footer="0.3"/>
  <pageSetup orientation="landscape" scale="66" r:id="rId1"/>
  <headerFooter>
    <oddHeader>&amp;RExhibit WAL-1
Page 1 of 1</oddHeader>
  </headerFooter>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vt:i4>
      </vt:variant>
    </vt:vector>
  </HeadingPairs>
  <TitlesOfParts>
    <vt:vector size="1" baseType="lpstr">
      <vt:lpstr>Exhibit WAL-1</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